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H4" i="1" l="1"/>
  <c r="C19" i="2"/>
  <c r="C14" i="2"/>
  <c r="A5" i="2"/>
  <c r="A14" i="1"/>
  <c r="A15" i="1" s="1"/>
  <c r="A16" i="1" s="1"/>
  <c r="A17" i="1" s="1"/>
  <c r="A18" i="1" s="1"/>
  <c r="C11" i="2" l="1"/>
  <c r="C18" i="2" s="1"/>
  <c r="H5" i="1"/>
  <c r="H6" i="1" l="1"/>
  <c r="D17" i="1"/>
  <c r="D18" i="1"/>
</calcChain>
</file>

<file path=xl/sharedStrings.xml><?xml version="1.0" encoding="utf-8"?>
<sst xmlns="http://schemas.openxmlformats.org/spreadsheetml/2006/main" count="61" uniqueCount="49">
  <si>
    <t>Основные показатели финансово-хозяйственной деятельности</t>
  </si>
  <si>
    <t>ИПЦ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</si>
  <si>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</si>
  <si>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</si>
  <si>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</si>
  <si>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</si>
  <si>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</si>
  <si>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</si>
  <si>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</si>
  <si>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</si>
  <si>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</si>
  <si>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</si>
  <si>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</si>
  <si>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</si>
  <si>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</si>
  <si>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</si>
  <si>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</si>
  <si>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</si>
  <si>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</si>
  <si>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</si>
  <si>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</si>
  <si>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</si>
  <si>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</si>
  <si>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</si>
  <si>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</si>
  <si>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</si>
  <si>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</si>
  <si>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</si>
  <si>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</si>
  <si>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</si>
  <si>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</si>
  <si>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</si>
  <si>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</si>
  <si>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</si>
  <si>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</si>
  <si>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</si>
  <si>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</si>
  <si>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</si>
  <si>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</si>
  <si>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</si>
  <si>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</si>
  <si>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</si>
  <si>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</si>
  <si>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Нижние Лужки, Чугуевский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</si>
  <si>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</si>
  <si>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</si>
  <si>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</si>
  <si>
    <t>Утв 2025</t>
  </si>
  <si>
    <t>Прогноз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</si>
</sst>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5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tabSelected="1" zoomScale="85" zoomScaleNormal="85" workbookViewId="0">
      <selection activeCell="D11" sqref="D11"/>
    </sheetView>
  </sheetViews>
  <sheetFormatPr defaultRowHeight="12.75" x14ac:dyDescent="0.2"/>
  <cols>
    <col min="1" max="1" width="6.42578125" style="4" customWidth="1"/>
    <col min="2" max="2" width="60.28515625" style="4" customWidth="1"/>
    <col min="3" max="3" width="14.7109375" style="4" customWidth="1"/>
    <col min="4" max="4" width="19.7109375" style="4" customWidth="1"/>
    <col min="5" max="5" width="6.5703125" style="4" customWidth="1"/>
    <col min="6" max="8" width="14.42578125" style="4" customWidth="1"/>
    <col min="9" max="16384" width="9.140625" style="4"/>
  </cols>
  <sheetData>
    <row r="2" spans="1:8" s="1" customFormat="1" ht="17.25" customHeight="1" x14ac:dyDescent="0.2">
      <c r="A2" s="39" t="s">
        <v>0</v>
      </c>
      <c r="B2" s="39"/>
      <c r="C2" s="39"/>
      <c r="D2" s="39"/>
    </row>
    <row r="3" spans="1:8" s="1" customFormat="1" ht="17.25" customHeight="1" x14ac:dyDescent="0.2">
      <c r="A3" s="39" t="s">
        <v>44</v>
      </c>
      <c r="B3" s="39"/>
      <c r="C3" s="39"/>
      <c r="D3" s="39"/>
      <c r="F3" s="2" t="s">
        <v>47</v>
      </c>
      <c r="G3" s="2" t="s">
        <v>1</v>
      </c>
      <c r="H3" s="2" t="s">
        <v>48</v>
      </c>
    </row>
    <row r="4" spans="1:8" ht="35.25" customHeight="1" x14ac:dyDescent="0.25">
      <c r="A4" s="3" t="s">
        <v>43</v>
      </c>
      <c r="D4" s="5"/>
      <c r="F4" s="6">
        <v>71.828872731824006</v>
      </c>
      <c r="G4" s="7">
        <v>105.4</v>
      </c>
      <c r="H4" s="8">
        <f>F4*G4/100</f>
        <v>75.707631859342513</v>
      </c>
    </row>
    <row r="5" spans="1:8" ht="44.25" customHeight="1" x14ac:dyDescent="0.2">
      <c r="A5" s="9" t="s">
        <v>2</v>
      </c>
      <c r="B5" s="9" t="s">
        <v>3</v>
      </c>
      <c r="C5" s="10" t="s">
        <v>4</v>
      </c>
      <c r="D5" s="9" t="s">
        <v>45</v>
      </c>
      <c r="H5" s="11">
        <f>D11*H4</f>
        <v>8215.8679170077085</v>
      </c>
    </row>
    <row r="6" spans="1:8" x14ac:dyDescent="0.2">
      <c r="A6" s="12">
        <v>1</v>
      </c>
      <c r="B6" s="12">
        <v>2</v>
      </c>
      <c r="C6" s="12">
        <v>3</v>
      </c>
      <c r="D6" s="12">
        <v>4</v>
      </c>
      <c r="H6" s="11">
        <f>H5-(D14+D15)</f>
        <v>0</v>
      </c>
    </row>
    <row r="7" spans="1:8" ht="17.25" customHeight="1" x14ac:dyDescent="0.2">
      <c r="A7" s="9"/>
      <c r="B7" s="9" t="s">
        <v>5</v>
      </c>
      <c r="C7" s="9"/>
      <c r="D7" s="9"/>
    </row>
    <row r="8" spans="1:8" ht="23.25" customHeight="1" x14ac:dyDescent="0.2">
      <c r="A8" s="13" t="s">
        <v>6</v>
      </c>
      <c r="B8" s="14" t="s">
        <v>7</v>
      </c>
      <c r="C8" s="15" t="s">
        <v>8</v>
      </c>
      <c r="D8" s="16">
        <v>127.41252177340806</v>
      </c>
    </row>
    <row r="9" spans="1:8" ht="23.25" customHeight="1" x14ac:dyDescent="0.2">
      <c r="A9" s="13" t="s">
        <v>9</v>
      </c>
      <c r="B9" s="14" t="s">
        <v>10</v>
      </c>
      <c r="C9" s="15" t="s">
        <v>8</v>
      </c>
      <c r="D9" s="16">
        <v>120.14538900807381</v>
      </c>
    </row>
    <row r="10" spans="1:8" ht="23.25" customHeight="1" x14ac:dyDescent="0.2">
      <c r="A10" s="13" t="s">
        <v>11</v>
      </c>
      <c r="B10" s="14" t="s">
        <v>12</v>
      </c>
      <c r="C10" s="15" t="s">
        <v>13</v>
      </c>
      <c r="D10" s="17">
        <v>9.6752685259462243</v>
      </c>
    </row>
    <row r="11" spans="1:8" ht="31.5" x14ac:dyDescent="0.2">
      <c r="A11" s="13" t="s">
        <v>14</v>
      </c>
      <c r="B11" s="14" t="s">
        <v>15</v>
      </c>
      <c r="C11" s="15" t="s">
        <v>8</v>
      </c>
      <c r="D11" s="16">
        <v>108.52099999999999</v>
      </c>
    </row>
    <row r="12" spans="1:8" s="22" customFormat="1" ht="23.25" customHeight="1" x14ac:dyDescent="0.2">
      <c r="A12" s="18" t="s">
        <v>16</v>
      </c>
      <c r="B12" s="19" t="s">
        <v>17</v>
      </c>
      <c r="C12" s="20" t="s">
        <v>8</v>
      </c>
      <c r="D12" s="21">
        <v>92.1</v>
      </c>
    </row>
    <row r="13" spans="1:8" ht="17.25" customHeight="1" x14ac:dyDescent="0.2">
      <c r="A13" s="23"/>
      <c r="B13" s="24" t="s">
        <v>18</v>
      </c>
      <c r="C13" s="23"/>
      <c r="D13" s="23"/>
    </row>
    <row r="14" spans="1:8" ht="23.25" customHeight="1" x14ac:dyDescent="0.2">
      <c r="A14" s="13">
        <f>A11+1</f>
        <v>5</v>
      </c>
      <c r="B14" s="14" t="s">
        <v>19</v>
      </c>
      <c r="C14" s="15" t="s">
        <v>20</v>
      </c>
      <c r="D14" s="25">
        <v>454.33749581052632</v>
      </c>
    </row>
    <row r="15" spans="1:8" ht="63" x14ac:dyDescent="0.2">
      <c r="A15" s="26">
        <f>A14+1</f>
        <v>6</v>
      </c>
      <c r="B15" s="14" t="s">
        <v>21</v>
      </c>
      <c r="C15" s="27" t="s">
        <v>20</v>
      </c>
      <c r="D15" s="28">
        <v>7761.5304211971825</v>
      </c>
    </row>
    <row r="16" spans="1:8" ht="23.25" customHeight="1" x14ac:dyDescent="0.2">
      <c r="A16" s="13">
        <f>A15+1</f>
        <v>7</v>
      </c>
      <c r="B16" s="14" t="s">
        <v>22</v>
      </c>
      <c r="C16" s="15" t="s">
        <v>20</v>
      </c>
      <c r="D16" s="25">
        <v>9151.9168366626964</v>
      </c>
    </row>
    <row r="17" spans="1:4" ht="33.75" customHeight="1" x14ac:dyDescent="0.2">
      <c r="A17" s="13">
        <f>A16+1</f>
        <v>8</v>
      </c>
      <c r="B17" s="14" t="s">
        <v>23</v>
      </c>
      <c r="C17" s="15" t="s">
        <v>20</v>
      </c>
      <c r="D17" s="25">
        <f>D14-D16</f>
        <v>-8697.5793408521695</v>
      </c>
    </row>
    <row r="18" spans="1:4" ht="23.25" customHeight="1" x14ac:dyDescent="0.2">
      <c r="A18" s="13">
        <f>A17+1</f>
        <v>9</v>
      </c>
      <c r="B18" s="14" t="s">
        <v>24</v>
      </c>
      <c r="C18" s="15" t="s">
        <v>20</v>
      </c>
      <c r="D18" s="25">
        <f>D14+D15-D16</f>
        <v>-936.04891965498791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M33" sqref="M33"/>
    </sheetView>
  </sheetViews>
  <sheetFormatPr defaultRowHeight="12.75" x14ac:dyDescent="0.2"/>
  <cols>
    <col min="1" max="1" width="9.140625" style="29"/>
    <col min="2" max="2" width="59.28515625" style="29" customWidth="1"/>
    <col min="3" max="3" width="21.85546875" style="29" customWidth="1"/>
    <col min="4" max="16384" width="9.140625" style="29"/>
  </cols>
  <sheetData>
    <row r="1" spans="1:3" ht="6" customHeight="1" x14ac:dyDescent="0.2"/>
    <row r="2" spans="1:3" ht="18" customHeight="1" x14ac:dyDescent="0.2">
      <c r="A2" s="40" t="s">
        <v>25</v>
      </c>
      <c r="B2" s="40"/>
      <c r="C2" s="40"/>
    </row>
    <row r="3" spans="1:3" ht="18" customHeight="1" x14ac:dyDescent="0.2">
      <c r="A3" s="40" t="s">
        <v>44</v>
      </c>
      <c r="B3" s="40"/>
      <c r="C3" s="40"/>
    </row>
    <row r="4" spans="1:3" ht="6.75" customHeight="1" x14ac:dyDescent="0.2"/>
    <row r="5" spans="1:3" ht="15.75" x14ac:dyDescent="0.25">
      <c r="A5" s="30" t="str">
        <f>осн.пок!A4</f>
        <v>с. Нижние Лужки, Чугуевский МО</v>
      </c>
      <c r="C5" s="5"/>
    </row>
    <row r="6" spans="1:3" x14ac:dyDescent="0.2">
      <c r="A6" s="41" t="s">
        <v>26</v>
      </c>
      <c r="B6" s="41" t="s">
        <v>3</v>
      </c>
      <c r="C6" s="41" t="s">
        <v>46</v>
      </c>
    </row>
    <row r="7" spans="1:3" x14ac:dyDescent="0.2">
      <c r="A7" s="41"/>
      <c r="B7" s="41"/>
      <c r="C7" s="41"/>
    </row>
    <row r="8" spans="1:3" ht="24.75" customHeight="1" x14ac:dyDescent="0.2">
      <c r="A8" s="41"/>
      <c r="B8" s="41"/>
      <c r="C8" s="41"/>
    </row>
    <row r="9" spans="1:3" x14ac:dyDescent="0.2">
      <c r="A9" s="31">
        <v>1</v>
      </c>
      <c r="B9" s="31">
        <v>2</v>
      </c>
      <c r="C9" s="31">
        <v>3</v>
      </c>
    </row>
    <row r="10" spans="1:3" ht="26.25" customHeight="1" x14ac:dyDescent="0.2">
      <c r="A10" s="32">
        <v>1</v>
      </c>
      <c r="B10" s="33" t="s">
        <v>27</v>
      </c>
      <c r="C10" s="34">
        <v>3912.7976477954617</v>
      </c>
    </row>
    <row r="11" spans="1:3" ht="33.75" customHeight="1" x14ac:dyDescent="0.2">
      <c r="A11" s="32" t="s">
        <v>9</v>
      </c>
      <c r="B11" s="33" t="s">
        <v>28</v>
      </c>
      <c r="C11" s="34">
        <f>C12+C13</f>
        <v>4094.8823447782306</v>
      </c>
    </row>
    <row r="12" spans="1:3" ht="19.5" customHeight="1" x14ac:dyDescent="0.2">
      <c r="A12" s="35" t="s">
        <v>29</v>
      </c>
      <c r="B12" s="36" t="s">
        <v>30</v>
      </c>
      <c r="C12" s="37">
        <v>3138.7797301262872</v>
      </c>
    </row>
    <row r="13" spans="1:3" ht="19.5" customHeight="1" x14ac:dyDescent="0.2">
      <c r="A13" s="35" t="s">
        <v>31</v>
      </c>
      <c r="B13" s="36" t="s">
        <v>32</v>
      </c>
      <c r="C13" s="37">
        <v>956.10261465194344</v>
      </c>
    </row>
    <row r="14" spans="1:3" ht="26.25" customHeight="1" x14ac:dyDescent="0.2">
      <c r="A14" s="32" t="s">
        <v>11</v>
      </c>
      <c r="B14" s="33" t="s">
        <v>33</v>
      </c>
      <c r="C14" s="34">
        <f>C15+C16</f>
        <v>338.85964162270477</v>
      </c>
    </row>
    <row r="15" spans="1:3" ht="19.5" customHeight="1" x14ac:dyDescent="0.2">
      <c r="A15" s="35" t="s">
        <v>34</v>
      </c>
      <c r="B15" s="36" t="s">
        <v>35</v>
      </c>
      <c r="C15" s="37">
        <v>338.85964162270477</v>
      </c>
    </row>
    <row r="16" spans="1:3" ht="19.5" customHeight="1" x14ac:dyDescent="0.2">
      <c r="A16" s="35" t="s">
        <v>36</v>
      </c>
      <c r="B16" s="36" t="s">
        <v>37</v>
      </c>
      <c r="C16" s="37">
        <v>0</v>
      </c>
    </row>
    <row r="17" spans="1:3" ht="26.25" customHeight="1" x14ac:dyDescent="0.2">
      <c r="A17" s="32" t="s">
        <v>14</v>
      </c>
      <c r="B17" s="33" t="s">
        <v>38</v>
      </c>
      <c r="C17" s="34">
        <v>410.09089444803459</v>
      </c>
    </row>
    <row r="18" spans="1:3" ht="33.75" customHeight="1" x14ac:dyDescent="0.2">
      <c r="A18" s="32" t="s">
        <v>39</v>
      </c>
      <c r="B18" s="38" t="s">
        <v>40</v>
      </c>
      <c r="C18" s="34">
        <f>C19-C10-C11-C14-C17</f>
        <v>395.28630801826472</v>
      </c>
    </row>
    <row r="19" spans="1:3" ht="26.25" customHeight="1" x14ac:dyDescent="0.2">
      <c r="A19" s="32" t="s">
        <v>41</v>
      </c>
      <c r="B19" s="33" t="s">
        <v>42</v>
      </c>
      <c r="C19" s="34">
        <f>осн.пок!D16</f>
        <v>9151.9168366626964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2025-05-20T01:08:28Z</dcterms:modified>
</cp:coreProperties>
</file>